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380" windowHeight="9045"/>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F80"/>
  <c r="H80"/>
  <c r="J80"/>
  <c r="J17"/>
  <c r="F72"/>
  <c r="F75"/>
  <c r="C66"/>
  <c r="H66"/>
  <c r="I66" s="1"/>
  <c r="J66" s="1"/>
  <c r="I67"/>
  <c r="J67" s="1"/>
  <c r="H30"/>
  <c r="I30" s="1"/>
  <c r="J30" s="1"/>
  <c r="D30"/>
  <c r="E30" s="1"/>
  <c r="C30"/>
  <c r="D16"/>
  <c r="E16" s="1"/>
  <c r="F16" s="1"/>
  <c r="D66"/>
  <c r="E66" s="1"/>
  <c r="F66" s="1"/>
  <c r="E67"/>
  <c r="F67" s="1"/>
  <c r="H16"/>
  <c r="I16" s="1"/>
  <c r="J16" s="1"/>
  <c r="C16"/>
  <c r="C78" l="1"/>
  <c r="C79" s="1"/>
  <c r="D78"/>
  <c r="H78"/>
  <c r="D79" l="1"/>
  <c r="D80" s="1"/>
  <c r="I78"/>
  <c r="H79"/>
  <c r="I79" s="1"/>
  <c r="E78"/>
  <c r="E79" l="1"/>
</calcChain>
</file>

<file path=xl/sharedStrings.xml><?xml version="1.0" encoding="utf-8"?>
<sst xmlns="http://schemas.openxmlformats.org/spreadsheetml/2006/main" count="151" uniqueCount="141">
  <si>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</si>
  <si>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</si>
  <si>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</si>
  <si>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</si>
  <si>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</si>
  <si>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</si>
  <si>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</si>
  <si>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</si>
  <si>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</si>
  <si>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</si>
  <si>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</si>
  <si>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</si>
  <si>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</si>
  <si>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</si>
  <si>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</si>
  <si>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</si>
  <si>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</si>
  <si>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</si>
  <si>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</si>
  <si>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</si>
  <si>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</si>
  <si>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</si>
  <si>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</si>
  <si>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</si>
  <si>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</si>
  <si>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</si>
  <si>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</si>
  <si>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</si>
  <si>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</si>
  <si>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</si>
  <si>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</si>
  <si>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</si>
  <si>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</si>
  <si>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</si>
  <si>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</si>
  <si>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</si>
  <si>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</si>
  <si>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</si>
  <si>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</si>
  <si>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</si>
  <si>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</si>
  <si>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</si>
  <si>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</si>
  <si>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</si>
  <si>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</si>
  <si>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</si>
  <si>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</si>
  <si>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</si>
  <si>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</si>
  <si>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</si>
  <si>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</si>
  <si>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</si>
  <si>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</si>
  <si>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</si>
  <si>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</si>
  <si>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</si>
  <si>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</si>
  <si>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</si>
  <si>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</si>
  <si>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</si>
  <si>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</si>
  <si>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</si>
  <si>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</si>
  <si>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</si>
  <si>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</si>
  <si>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</si>
  <si>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</si>
  <si>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</si>
  <si>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</si>
  <si>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</si>
  <si>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</si>
  <si>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</si>
  <si>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</si>
  <si>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</si>
  <si>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</si>
  <si>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</si>
  <si>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</si>
  <si>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</si>
  <si>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</si>
  <si>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</si>
  <si>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</si>
  <si>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</si>
  <si>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</si>
  <si>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NGUYỄN THỊ HIỀN</t>
  </si>
  <si>
    <t xml:space="preserve">         Khoa, tổ bộ môn: Khoa Công nghệ may - TT</t>
  </si>
  <si>
    <t xml:space="preserve">Chứng chỉ B Tiếng Anh
1.2.1 </t>
  </si>
  <si>
    <t>Tham khảo tài liệu kỹ thuật tiếng anh để giảng dạy môn quản lý đơn hàng
1.2.2</t>
  </si>
  <si>
    <t>Chứng chỉ sư phạm bậc 2
2.1.1</t>
  </si>
  <si>
    <t xml:space="preserve"> 6 năm giảng dạy
2.1.2</t>
  </si>
  <si>
    <t>Lịch giảng dạy theo học kỳ, theo kế hoạch đào tạo của trường
2.2.1</t>
  </si>
  <si>
    <t>Chuẩn bị rập,  quy trình may 1 số sản phẩm
2.2.5</t>
  </si>
  <si>
    <t>Dạy lý thuyết , thực hành, tích hợp theo quy định</t>
  </si>
  <si>
    <t>Lưu trữ hồ sơ chuyên môn theo quy định (gửi file + bảng in) lưu tại khoa
2.5.2</t>
  </si>
  <si>
    <t>Tham gia biên soạn đề cương chi tiết Chương trình Cao đẳng và trung cấp nghề Nữ công
2.6.2</t>
  </si>
  <si>
    <t>Có làm công tác chủ nhiệm
- Giáo dục định hướng nghề nghiệp cho sinh viên
2.7.2</t>
  </si>
  <si>
    <t>Có làm công tác chủ nhiệm
2.7.3</t>
  </si>
  <si>
    <t xml:space="preserve">Tham gia dự giờ, góp ý sau dự giờ của đồng nghiệp
3.1.1
</t>
  </si>
  <si>
    <t xml:space="preserve">        Trương Việt Khánh Trang</t>
  </si>
  <si>
    <r>
      <t xml:space="preserve">                     </t>
    </r>
    <r>
      <rPr>
        <b/>
        <sz val="13"/>
        <color theme="1"/>
        <rFont val="Times New Roman"/>
        <family val="1"/>
      </rPr>
      <t>Nguyễn Thị Hiền</t>
    </r>
  </si>
  <si>
    <t>Thường xuyên trao đổi với phụ huynh về tình hình học tâp, đạo đức của sinh viên thông qua điện thoại, email...
2.9.1</t>
  </si>
  <si>
    <t>Phần mềm quản lý học tập
Quản lý sinh viên trực tiếp trên lớp, qua cán bộ lớp, zalo, facebook....
2.8.1</t>
  </si>
  <si>
    <t xml:space="preserve"> Bằng Đại học ngành kỹ thuật Nữ công trường ĐHSPKT
1.1.2 
Chứng nhận bậc thợ 3/7
1.1.3
</t>
  </si>
  <si>
    <t xml:space="preserve">Có kế hoạch giảng dạy cho từng môn học
Lịch giảng dạy theo học kỳ theo kế hoạch đào tạo
Kế hoạch giảng dạy học kỳ và năm học
</t>
  </si>
  <si>
    <t xml:space="preserve"> Có bảng điểm môn NCKH</t>
  </si>
  <si>
    <t xml:space="preserve">2 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</si>
  <si>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Điểm danh SV theo môn học trên lớp và nhập vào phần mềm PMT-EMSvà CVHT hoặc CN</t>
  </si>
  <si>
    <t>Chứng nhận thiết kế bài giảng trưc tuyến E-Leaning</t>
  </si>
  <si>
    <t>Sổ giáo án, dự giờ và đánh giá tổ bộ môn-khoa</t>
  </si>
  <si>
    <t>Hồ sơ chuyên môn (Sổ giáo án lý thuyết, thực hành)
2.2.2</t>
  </si>
  <si>
    <t>Tham gia đầy đủ thiết kế và bố trí trang thiết bị dạy học của phòng học chuyên môn phù hợp với chương trình của ngành, nghề được phân công giảng dạy</t>
  </si>
  <si>
    <t>Đánh giá chuyên môn tổ-khoa</t>
  </si>
  <si>
    <t>Kết quả giảng dạy</t>
  </si>
  <si>
    <t>Hồ sơ dạy học</t>
  </si>
  <si>
    <t>Các chương trình đào tạo tại khoa</t>
  </si>
  <si>
    <t>Quá trình dạy học</t>
  </si>
  <si>
    <t>Đánh giá tổ - khoa</t>
  </si>
  <si>
    <t>Chưa có chứng chỉ anh văn B1</t>
  </si>
  <si>
    <t>Chưa có chứng chỉ tin học</t>
  </si>
  <si>
    <t>- Chưa có chứng chỉ  sư phạm dạy nghề dạy trình độ trung cấp nghề, cao đẳng nghề.
'- Chứng chỉ sư phạm dạy nghề bậc 2</t>
  </si>
  <si>
    <t xml:space="preserve"> .Dự giờ; 
Tham gia biên soạn các chương trình đào tạo cho khoa;
</t>
  </si>
  <si>
    <t xml:space="preserve">
Tham gia biên soạn các chương trình đào tạo cho khoa;
</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</si>
  <si>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</si>
  <si>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</si>
  <si>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-Chuẩn bị đầy đủ các phương tiện,máy chiếu thiết bị nguyên, nhiên, vật liệu thực hành.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</si>
  <si>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</si>
  <si>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</si>
  <si>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</si>
  <si>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 xml:space="preserve">
-Có kết hợp các phương pháp dạy học để phát huy tính tích cực
-Có hướng dẫn cho Sinh viên tìm tòi thông tin liên  quan trên mạng
</t>
  </si>
  <si>
    <t xml:space="preserve">
Sử dụng máy chiếu chưa hiệu quả.
Có sử dụng thiết bị dạy học để nâng cao hiệu quả giảng dạy đảm bảo chất lượng giáo dục nghề nghiệp
</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</si>
  <si>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</si>
  <si>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</si>
  <si>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</si>
  <si>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</si>
  <si>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tham gia XD chương 
trình, chỉnh lý chương
 trình, giáo trình, tài liệu đào tạo trình độ cao đẳng</t>
  </si>
  <si>
    <t xml:space="preserve">
-Theo kế hoạch giảng dạy cho từng môn học; 
'- Tham gia tư vấn tuyển sinh.
</t>
  </si>
  <si>
    <t xml:space="preserve">
-Theo kế hoạch giảng dạy cho từng môn học;
</t>
  </si>
  <si>
    <t xml:space="preserve">Có hiểu biết về tâm lý, giáo dục vào thực hiện hoạt động giáo dục người học
</t>
  </si>
  <si>
    <t xml:space="preserve"> ATLD xưởng tốt khi lên lớp</t>
  </si>
  <si>
    <t xml:space="preserve">3
-Giám sát việc học tập, rèn luyện của người học;
- Thực hiện công tác GVCN
</t>
  </si>
  <si>
    <t xml:space="preserve">Tham gia dự giờ; 
họp chuyên môn của tổ và khoa; 
</t>
  </si>
  <si>
    <t>Tham gia hội giảng cấp khoa</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</si>
</sst>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Times New Roman"/>
      <family val="1"/>
      <charset val="163"/>
    </font>
    <font>
      <sz val="9"/>
      <color rgb="FF000000"/>
      <name val="Times New Roman"/>
      <family val="1"/>
      <charset val="163"/>
    </font>
    <font>
      <i/>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xf numFmtId="0" fontId="23" fillId="0" borderId="0" xfId="0" applyFont="1" applyAlignment="1">
      <alignment horizontal="center" vertical="center" wrapText="1"/>
    </xf>
    <xf numFmtId="0" fontId="20" fillId="0" borderId="1" xfId="0" applyFont="1" applyBorder="1" applyAlignment="1">
      <alignment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4" fillId="0" borderId="1" xfId="0" applyFont="1" applyBorder="1" applyAlignment="1">
      <alignment wrapText="1"/>
    </xf>
    <xf numFmtId="0" fontId="25" fillId="2" borderId="6" xfId="0" applyFont="1" applyFill="1" applyBorder="1" applyAlignment="1">
      <alignment horizontal="center" vertical="center" wrapText="1"/>
    </xf>
    <xf numFmtId="0" fontId="20" fillId="0" borderId="1" xfId="0" quotePrefix="1" applyFont="1" applyBorder="1" applyAlignment="1">
      <alignment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0" fillId="0" borderId="1" xfId="0" applyFont="1" applyBorder="1" applyAlignment="1">
      <alignment vertical="top" wrapText="1"/>
    </xf>
    <xf numFmtId="0" fontId="20" fillId="0" borderId="1" xfId="0" applyFont="1" applyBorder="1" applyAlignment="1">
      <alignment vertical="center" wrapText="1"/>
    </xf>
    <xf numFmtId="0" fontId="7" fillId="0" borderId="1" xfId="0" applyFont="1" applyBorder="1" applyAlignment="1">
      <alignment vertical="center" wrapText="1"/>
    </xf>
    <xf numFmtId="0" fontId="0" fillId="0" borderId="0" xfId="0" applyAlignment="1">
      <alignment vertical="top"/>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52917</xdr:colOff>
      <xdr:row>4</xdr:row>
      <xdr:rowOff>29210</xdr:rowOff>
    </xdr:to>
    <xdr:grpSp>
      <xdr:nvGrpSpPr>
        <xdr:cNvPr id="19" name="Group 18"/>
        <xdr:cNvGrpSpPr/>
      </xdr:nvGrpSpPr>
      <xdr:grpSpPr>
        <a:xfrm>
          <a:off x="95250" y="47625"/>
          <a:ext cx="3587750" cy="785918"/>
          <a:chOff x="95250" y="47625"/>
          <a:chExt cx="3843120" cy="743585"/>
        </a:xfrm>
      </xdr:grpSpPr>
      <xdr:sp macro="" textlink="">
        <xdr:nvSpPr>
          <xdr:cNvPr id="15" name="Text Box 2"/>
          <xdr:cNvSpPr txBox="1"/>
        </xdr:nvSpPr>
        <xdr:spPr>
          <a:xfrm>
            <a:off x="95250" y="47625"/>
            <a:ext cx="3843120"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5" zoomScale="90" zoomScaleNormal="90" workbookViewId="0">
      <selection activeCell="J69" sqref="J69"/>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81" t="s">
        <v>60</v>
      </c>
      <c r="B6" s="81"/>
      <c r="C6" s="81"/>
      <c r="D6" s="81"/>
      <c r="E6" s="81"/>
      <c r="F6" s="81"/>
      <c r="G6" s="81"/>
      <c r="H6" s="81"/>
      <c r="I6" s="81"/>
      <c r="J6" s="81"/>
    </row>
    <row r="7" spans="1:13" ht="18.75">
      <c r="A7" s="81" t="s">
        <v>61</v>
      </c>
      <c r="B7" s="81"/>
      <c r="C7" s="81"/>
      <c r="D7" s="81"/>
      <c r="E7" s="81"/>
      <c r="F7" s="81"/>
      <c r="G7" s="81"/>
      <c r="H7" s="81"/>
      <c r="I7" s="81"/>
      <c r="J7" s="81"/>
    </row>
    <row r="8" spans="1:13" ht="16.5">
      <c r="A8" s="82" t="s">
        <v>83</v>
      </c>
      <c r="B8" s="82"/>
      <c r="C8" s="82"/>
      <c r="D8" s="82"/>
      <c r="E8" s="82"/>
      <c r="F8" s="82"/>
      <c r="G8" s="82"/>
      <c r="H8" s="82"/>
      <c r="I8" s="82"/>
      <c r="J8" s="82"/>
    </row>
    <row r="9" spans="1:13" ht="16.5">
      <c r="A9" s="82" t="s">
        <v>84</v>
      </c>
      <c r="B9" s="82"/>
      <c r="C9" s="82"/>
      <c r="D9" s="82"/>
      <c r="E9" s="82"/>
      <c r="F9" s="82"/>
      <c r="G9" s="82"/>
      <c r="H9" s="82"/>
      <c r="I9" s="82"/>
      <c r="J9" s="82"/>
    </row>
    <row r="10" spans="1:13" ht="16.5">
      <c r="A10" s="82" t="s">
        <v>81</v>
      </c>
      <c r="B10" s="82"/>
      <c r="C10" s="82"/>
      <c r="D10" s="82"/>
      <c r="E10" s="82"/>
      <c r="F10" s="82"/>
      <c r="G10" s="82"/>
      <c r="H10" s="82"/>
      <c r="I10" s="82"/>
      <c r="J10" s="82"/>
    </row>
    <row r="11" spans="1:13" ht="20.45" customHeight="1">
      <c r="A11" s="33" t="s">
        <v>80</v>
      </c>
      <c r="B11" s="33"/>
      <c r="C11" s="33"/>
      <c r="D11" s="33"/>
      <c r="E11" s="33"/>
      <c r="F11" s="33"/>
      <c r="G11" s="33"/>
      <c r="H11" s="33"/>
      <c r="I11" s="33"/>
      <c r="J11" s="33"/>
    </row>
    <row r="12" spans="1:13" ht="54" customHeight="1">
      <c r="A12" s="80" t="s">
        <v>82</v>
      </c>
      <c r="B12" s="80"/>
      <c r="C12" s="80"/>
      <c r="D12" s="80"/>
      <c r="E12" s="80"/>
      <c r="F12" s="80"/>
      <c r="G12" s="80"/>
      <c r="H12" s="80"/>
      <c r="I12" s="80"/>
      <c r="J12" s="80"/>
    </row>
    <row r="13" spans="1:13" ht="9.6" customHeight="1" thickBot="1">
      <c r="B13" s="18"/>
      <c r="C13" s="18"/>
      <c r="D13" s="34"/>
      <c r="E13" s="34"/>
      <c r="F13" s="18"/>
      <c r="G13" s="18"/>
      <c r="H13" s="18"/>
      <c r="I13" s="18"/>
      <c r="J13" s="49"/>
    </row>
    <row r="14" spans="1:13" ht="17.45" customHeight="1" thickBot="1">
      <c r="A14" s="73" t="s">
        <v>0</v>
      </c>
      <c r="B14" s="73" t="s">
        <v>1</v>
      </c>
      <c r="C14" s="73" t="s">
        <v>1</v>
      </c>
      <c r="D14" s="75" t="s">
        <v>2</v>
      </c>
      <c r="E14" s="76"/>
      <c r="F14" s="77"/>
      <c r="G14" s="75" t="s">
        <v>3</v>
      </c>
      <c r="H14" s="76"/>
      <c r="I14" s="76"/>
      <c r="J14" s="77"/>
      <c r="M14" s="19"/>
    </row>
    <row r="15" spans="1:13" ht="158.25" thickBot="1">
      <c r="A15" s="74"/>
      <c r="B15" s="74"/>
      <c r="C15" s="74"/>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13</v>
      </c>
      <c r="E16" s="22">
        <f>(D16/B16)</f>
        <v>0.65</v>
      </c>
      <c r="F16" s="40" t="str">
        <f>IF(E16&gt;=0.5,"Đạt","Không đạt")</f>
        <v>Đạt</v>
      </c>
      <c r="G16" s="21">
        <f>SUM(G17,G24,G27)</f>
        <v>6</v>
      </c>
      <c r="H16" s="21">
        <f>SUM(H17,H24,H27)</f>
        <v>6</v>
      </c>
      <c r="I16" s="22">
        <f t="shared" ref="I16:I47" si="0">(H16/B16)</f>
        <v>0.3</v>
      </c>
      <c r="J16" s="40" t="str">
        <f>IF(I16&gt;=0.5,"Đạt","Không đạt")</f>
        <v>Không đạt</v>
      </c>
    </row>
    <row r="17" spans="1:10" s="17" customFormat="1" ht="32.25" thickBot="1">
      <c r="A17" s="23" t="s">
        <v>5</v>
      </c>
      <c r="B17" s="24">
        <f>SUM(B18:B23)</f>
        <v>12</v>
      </c>
      <c r="C17" s="24">
        <f>SUM(C18:C23)</f>
        <v>12</v>
      </c>
      <c r="D17" s="24">
        <f>SUM(D18:D23)</f>
        <v>11</v>
      </c>
      <c r="E17" s="25">
        <f>(D17/B17)</f>
        <v>0.91666666666666663</v>
      </c>
      <c r="F17" s="24" t="str">
        <f>IF(E17&gt;=0.5,"Đạt"," Không đạt")</f>
        <v>Đạt</v>
      </c>
      <c r="G17" s="24">
        <f>SUM(G18:G23)</f>
        <v>4</v>
      </c>
      <c r="H17" s="24">
        <f>SUM(H18:H23)</f>
        <v>4</v>
      </c>
      <c r="I17" s="26">
        <f t="shared" si="0"/>
        <v>0.33333333333333331</v>
      </c>
      <c r="J17" s="24" t="str">
        <f>IF(I17&gt;=0.5,"Đạt","Không đạt")</f>
        <v>Không đạt</v>
      </c>
    </row>
    <row r="18" spans="1:10" ht="172.5" thickBot="1">
      <c r="A18" s="4" t="s">
        <v>6</v>
      </c>
      <c r="B18" s="42">
        <v>2</v>
      </c>
      <c r="C18" s="3">
        <v>2</v>
      </c>
      <c r="D18" s="36">
        <v>2</v>
      </c>
      <c r="E18" s="44">
        <f>(D18/B18)</f>
        <v>1</v>
      </c>
      <c r="F18" s="61" t="s">
        <v>101</v>
      </c>
      <c r="G18" s="56">
        <v>2</v>
      </c>
      <c r="H18" s="15">
        <v>2</v>
      </c>
      <c r="I18" s="16">
        <f t="shared" si="0"/>
        <v>1</v>
      </c>
      <c r="J18" s="63" t="s">
        <v>101</v>
      </c>
    </row>
    <row r="19" spans="1:10" ht="111" thickBot="1">
      <c r="A19" s="6" t="s">
        <v>7</v>
      </c>
      <c r="B19" s="42">
        <v>2</v>
      </c>
      <c r="C19" s="3">
        <v>2</v>
      </c>
      <c r="D19" s="36">
        <v>2</v>
      </c>
      <c r="E19" s="44">
        <f t="shared" ref="E19:E23" si="1">(D19/B19)</f>
        <v>1</v>
      </c>
      <c r="F19" s="61"/>
      <c r="G19" s="56">
        <v>1</v>
      </c>
      <c r="H19" s="15">
        <v>1</v>
      </c>
      <c r="I19" s="16">
        <f t="shared" si="0"/>
        <v>0.5</v>
      </c>
      <c r="J19" s="62" t="s">
        <v>119</v>
      </c>
    </row>
    <row r="20" spans="1:10" ht="111" thickBot="1">
      <c r="A20" s="6" t="s">
        <v>8</v>
      </c>
      <c r="B20" s="42">
        <v>2</v>
      </c>
      <c r="C20" s="3">
        <v>2</v>
      </c>
      <c r="D20" s="36">
        <v>2</v>
      </c>
      <c r="E20" s="44">
        <f t="shared" si="1"/>
        <v>1</v>
      </c>
      <c r="F20" s="61"/>
      <c r="G20" s="56">
        <v>1</v>
      </c>
      <c r="H20" s="15">
        <v>1</v>
      </c>
      <c r="I20" s="16">
        <f t="shared" si="0"/>
        <v>0.5</v>
      </c>
      <c r="J20" s="62" t="s">
        <v>120</v>
      </c>
    </row>
    <row r="21" spans="1:10" ht="78.75" customHeight="1" thickBot="1">
      <c r="A21" s="6" t="s">
        <v>9</v>
      </c>
      <c r="B21" s="42">
        <v>2</v>
      </c>
      <c r="C21" s="3">
        <v>2</v>
      </c>
      <c r="D21" s="36">
        <v>1</v>
      </c>
      <c r="E21" s="44">
        <f t="shared" si="1"/>
        <v>0.5</v>
      </c>
      <c r="F21" s="61"/>
      <c r="G21" s="56">
        <v>0</v>
      </c>
      <c r="H21" s="15">
        <v>0</v>
      </c>
      <c r="I21" s="16">
        <f t="shared" si="0"/>
        <v>0</v>
      </c>
      <c r="J21" s="62" t="s">
        <v>120</v>
      </c>
    </row>
    <row r="22" spans="1:10" ht="49.5" customHeight="1" thickBot="1">
      <c r="A22" s="6" t="s">
        <v>10</v>
      </c>
      <c r="B22" s="42">
        <v>2</v>
      </c>
      <c r="C22" s="3">
        <v>2</v>
      </c>
      <c r="D22" s="36">
        <v>2</v>
      </c>
      <c r="E22" s="44">
        <f t="shared" si="1"/>
        <v>1</v>
      </c>
      <c r="F22" s="61"/>
      <c r="G22" s="56">
        <v>0</v>
      </c>
      <c r="H22" s="15">
        <v>0</v>
      </c>
      <c r="I22" s="16">
        <f t="shared" si="0"/>
        <v>0</v>
      </c>
      <c r="J22" s="52"/>
    </row>
    <row r="23" spans="1:10" ht="66" customHeight="1" thickBot="1">
      <c r="A23" s="6" t="s">
        <v>11</v>
      </c>
      <c r="B23" s="42">
        <v>2</v>
      </c>
      <c r="C23" s="3">
        <v>2</v>
      </c>
      <c r="D23" s="36">
        <v>2</v>
      </c>
      <c r="E23" s="44">
        <f t="shared" si="1"/>
        <v>1</v>
      </c>
      <c r="F23" s="61"/>
      <c r="G23" s="56">
        <v>0</v>
      </c>
      <c r="H23" s="15">
        <v>0</v>
      </c>
      <c r="I23" s="16">
        <f t="shared" si="0"/>
        <v>0</v>
      </c>
      <c r="J23" s="52"/>
    </row>
    <row r="24" spans="1:10" s="17" customFormat="1" ht="32.25" thickBot="1">
      <c r="A24" s="23" t="s">
        <v>12</v>
      </c>
      <c r="B24" s="24">
        <f>SUM(B25:B26)</f>
        <v>4</v>
      </c>
      <c r="C24" s="24">
        <f>SUM(C25:C26)</f>
        <v>4</v>
      </c>
      <c r="D24" s="24">
        <f>SUM(D25:D26)</f>
        <v>1</v>
      </c>
      <c r="E24" s="25">
        <f>(D24/B24)</f>
        <v>0.25</v>
      </c>
      <c r="F24" s="24" t="str">
        <f>IF(E24&gt;=0.5,"Đạt","Không đạt")</f>
        <v>Không đạt</v>
      </c>
      <c r="G24" s="24">
        <f>SUM(G25:G26)</f>
        <v>0</v>
      </c>
      <c r="H24" s="24">
        <f>SUM(H25:H26)</f>
        <v>0</v>
      </c>
      <c r="I24" s="26">
        <f>(H24/B24)</f>
        <v>0</v>
      </c>
      <c r="J24" s="45" t="str">
        <f>IF(I24&gt;=0.5,"Đạt","Không đạt")</f>
        <v>Không đạt</v>
      </c>
    </row>
    <row r="25" spans="1:10" ht="264.75" thickBot="1">
      <c r="A25" s="6" t="s">
        <v>70</v>
      </c>
      <c r="B25" s="43">
        <v>2</v>
      </c>
      <c r="C25" s="7">
        <v>2</v>
      </c>
      <c r="D25" s="36">
        <v>0</v>
      </c>
      <c r="E25" s="44">
        <f t="shared" ref="E25:E26" si="2">(D25/B25)</f>
        <v>0</v>
      </c>
      <c r="F25" s="62" t="s">
        <v>85</v>
      </c>
      <c r="G25" s="56">
        <v>0</v>
      </c>
      <c r="H25" s="15">
        <v>0</v>
      </c>
      <c r="I25" s="16">
        <f t="shared" si="0"/>
        <v>0</v>
      </c>
      <c r="J25" s="53" t="s">
        <v>116</v>
      </c>
    </row>
    <row r="26" spans="1:10" ht="64.5" thickBot="1">
      <c r="A26" s="4" t="s">
        <v>13</v>
      </c>
      <c r="B26" s="42">
        <v>2</v>
      </c>
      <c r="C26" s="3">
        <v>2</v>
      </c>
      <c r="D26" s="36">
        <v>1</v>
      </c>
      <c r="E26" s="44">
        <f t="shared" si="2"/>
        <v>0.5</v>
      </c>
      <c r="F26" s="59" t="s">
        <v>86</v>
      </c>
      <c r="G26" s="56">
        <v>0</v>
      </c>
      <c r="H26" s="15">
        <v>0</v>
      </c>
      <c r="I26" s="16">
        <f t="shared" si="0"/>
        <v>0</v>
      </c>
      <c r="J26" s="52"/>
    </row>
    <row r="27" spans="1:10" s="17" customFormat="1" ht="32.25" thickBot="1">
      <c r="A27" s="23" t="s">
        <v>14</v>
      </c>
      <c r="B27" s="24">
        <f>SUM(B28:B29)</f>
        <v>4</v>
      </c>
      <c r="C27" s="24">
        <f>SUM(C28:C29)</f>
        <v>4</v>
      </c>
      <c r="D27" s="24">
        <f>SUM(D28:D29)</f>
        <v>1</v>
      </c>
      <c r="E27" s="25">
        <f>(D27/B27)</f>
        <v>0.25</v>
      </c>
      <c r="F27" s="24" t="str">
        <f>IF(E27&gt;=0.5,"Đạt","Không đạt")</f>
        <v>Không đạt</v>
      </c>
      <c r="G27" s="24">
        <f>SUM(G28:G29)</f>
        <v>2</v>
      </c>
      <c r="H27" s="24">
        <f>SUM(H28:H29)</f>
        <v>2</v>
      </c>
      <c r="I27" s="26">
        <f>(H27/B27)</f>
        <v>0.5</v>
      </c>
      <c r="J27" s="46" t="str">
        <f>IF(I27&gt;=0.5,"Đạt","Không đạt")</f>
        <v>Đạt</v>
      </c>
    </row>
    <row r="28" spans="1:10" ht="114.75" customHeight="1" thickBot="1">
      <c r="A28" s="6" t="s">
        <v>15</v>
      </c>
      <c r="B28" s="42">
        <v>2</v>
      </c>
      <c r="C28" s="3">
        <v>2</v>
      </c>
      <c r="D28" s="36">
        <v>0</v>
      </c>
      <c r="E28" s="44">
        <f t="shared" ref="E28:E29" si="3">(D28/B28)</f>
        <v>0</v>
      </c>
      <c r="F28" s="51"/>
      <c r="G28" s="56">
        <v>0</v>
      </c>
      <c r="H28" s="15">
        <v>0</v>
      </c>
      <c r="I28" s="16">
        <f t="shared" si="0"/>
        <v>0</v>
      </c>
      <c r="J28" s="53" t="s">
        <v>117</v>
      </c>
    </row>
    <row r="29" spans="1:10" ht="54" customHeight="1" thickBot="1">
      <c r="A29" s="4" t="s">
        <v>16</v>
      </c>
      <c r="B29" s="42">
        <v>2</v>
      </c>
      <c r="C29" s="3">
        <v>2</v>
      </c>
      <c r="D29" s="36">
        <v>1</v>
      </c>
      <c r="E29" s="44">
        <f t="shared" si="3"/>
        <v>0.5</v>
      </c>
      <c r="F29" s="62" t="s">
        <v>106</v>
      </c>
      <c r="G29" s="56">
        <v>2</v>
      </c>
      <c r="H29" s="15">
        <v>2</v>
      </c>
      <c r="I29" s="16">
        <f t="shared" si="0"/>
        <v>1</v>
      </c>
      <c r="J29" s="64" t="s">
        <v>106</v>
      </c>
    </row>
    <row r="30" spans="1:10" s="17" customFormat="1" ht="32.25" thickBot="1">
      <c r="A30" s="20" t="s">
        <v>17</v>
      </c>
      <c r="B30" s="21">
        <f>SUM(B31,B34,B41,B46,B49,B52,B55,B60,B63)</f>
        <v>52</v>
      </c>
      <c r="C30" s="21">
        <f>SUM(C31,C34,C41,C46,C49,C52,C55,C60,C63)</f>
        <v>52</v>
      </c>
      <c r="D30" s="21">
        <f>SUM(D31,D34,D41,D46,D49,D52,D55,D60,D63)</f>
        <v>45</v>
      </c>
      <c r="E30" s="22">
        <f>(D30/B30)</f>
        <v>0.86538461538461542</v>
      </c>
      <c r="F30" s="58"/>
      <c r="G30" s="21">
        <f>SUM(G31,G34,G41,G46,G49,G52,G55,G60,G63)</f>
        <v>41</v>
      </c>
      <c r="H30" s="21">
        <f>SUM(H31,H34,H41,H46,H49,H52,H55,H60,H63)</f>
        <v>41</v>
      </c>
      <c r="I30" s="22">
        <f t="shared" si="0"/>
        <v>0.78846153846153844</v>
      </c>
      <c r="J30" s="47" t="str">
        <f>IF(I30&gt;=0.5,"Đạt","Không đạt")</f>
        <v>Đạt</v>
      </c>
    </row>
    <row r="31" spans="1:10"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0" ht="108.75" thickBot="1">
      <c r="A32" s="6" t="s">
        <v>19</v>
      </c>
      <c r="B32" s="42">
        <v>2</v>
      </c>
      <c r="C32" s="3">
        <v>2</v>
      </c>
      <c r="D32" s="36">
        <v>1</v>
      </c>
      <c r="E32" s="44">
        <f t="shared" ref="E32:E33" si="4">(D32/B32)</f>
        <v>0.5</v>
      </c>
      <c r="F32" s="59" t="s">
        <v>87</v>
      </c>
      <c r="G32" s="56">
        <v>1</v>
      </c>
      <c r="H32" s="15">
        <v>1</v>
      </c>
      <c r="I32" s="16">
        <f t="shared" si="0"/>
        <v>0.5</v>
      </c>
      <c r="J32" s="65" t="s">
        <v>118</v>
      </c>
    </row>
    <row r="33" spans="1:10" ht="55.5" customHeight="1" thickBot="1">
      <c r="A33" s="6" t="s">
        <v>20</v>
      </c>
      <c r="B33" s="42">
        <v>2</v>
      </c>
      <c r="C33" s="3">
        <v>2</v>
      </c>
      <c r="D33" s="36">
        <v>2</v>
      </c>
      <c r="E33" s="44">
        <f t="shared" si="4"/>
        <v>1</v>
      </c>
      <c r="F33" s="3" t="s">
        <v>88</v>
      </c>
      <c r="G33" s="56">
        <v>2</v>
      </c>
      <c r="H33" s="15">
        <v>2</v>
      </c>
      <c r="I33" s="16">
        <f t="shared" si="0"/>
        <v>1</v>
      </c>
      <c r="J33" s="60" t="s">
        <v>88</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85.5" thickBot="1">
      <c r="A35" s="8" t="s">
        <v>22</v>
      </c>
      <c r="B35" s="42">
        <v>2</v>
      </c>
      <c r="C35" s="3">
        <v>2</v>
      </c>
      <c r="D35" s="36">
        <v>2</v>
      </c>
      <c r="E35" s="44">
        <f t="shared" ref="E35:E40" si="5">(D35/B35)</f>
        <v>1</v>
      </c>
      <c r="F35" s="59" t="s">
        <v>89</v>
      </c>
      <c r="G35" s="56">
        <v>2</v>
      </c>
      <c r="H35" s="15">
        <v>2</v>
      </c>
      <c r="I35" s="16">
        <f t="shared" si="0"/>
        <v>1</v>
      </c>
      <c r="J35" s="60" t="s">
        <v>102</v>
      </c>
    </row>
    <row r="36" spans="1:10" ht="73.5" thickBot="1">
      <c r="A36" s="6" t="s">
        <v>23</v>
      </c>
      <c r="B36" s="42">
        <v>2</v>
      </c>
      <c r="C36" s="3">
        <v>2</v>
      </c>
      <c r="D36" s="36">
        <v>2</v>
      </c>
      <c r="E36" s="44">
        <f t="shared" si="5"/>
        <v>1</v>
      </c>
      <c r="F36" s="3" t="s">
        <v>108</v>
      </c>
      <c r="G36" s="56">
        <v>2</v>
      </c>
      <c r="H36" s="15">
        <v>2</v>
      </c>
      <c r="I36" s="16">
        <f t="shared" si="0"/>
        <v>1</v>
      </c>
      <c r="J36" s="60" t="s">
        <v>121</v>
      </c>
    </row>
    <row r="37" spans="1:10" ht="97.5" thickBot="1">
      <c r="A37" s="6" t="s">
        <v>24</v>
      </c>
      <c r="B37" s="42">
        <v>2</v>
      </c>
      <c r="C37" s="3">
        <v>2</v>
      </c>
      <c r="D37" s="36">
        <v>2</v>
      </c>
      <c r="E37" s="44">
        <f t="shared" si="5"/>
        <v>1</v>
      </c>
      <c r="F37" s="3" t="s">
        <v>107</v>
      </c>
      <c r="G37" s="56">
        <v>2</v>
      </c>
      <c r="H37" s="15">
        <v>2</v>
      </c>
      <c r="I37" s="16">
        <f t="shared" si="0"/>
        <v>1</v>
      </c>
      <c r="J37" s="60" t="s">
        <v>122</v>
      </c>
    </row>
    <row r="38" spans="1:10" ht="109.5" thickBot="1">
      <c r="A38" s="6" t="s">
        <v>25</v>
      </c>
      <c r="B38" s="42">
        <v>2</v>
      </c>
      <c r="C38" s="3">
        <v>2</v>
      </c>
      <c r="D38" s="36">
        <v>2</v>
      </c>
      <c r="E38" s="44">
        <f t="shared" si="5"/>
        <v>1</v>
      </c>
      <c r="F38" s="3"/>
      <c r="G38" s="56">
        <v>2</v>
      </c>
      <c r="H38" s="15">
        <v>2</v>
      </c>
      <c r="I38" s="16">
        <f t="shared" si="0"/>
        <v>1</v>
      </c>
      <c r="J38" s="60" t="s">
        <v>123</v>
      </c>
    </row>
    <row r="39" spans="1:10" ht="60" customHeight="1" thickBot="1">
      <c r="A39" s="6" t="s">
        <v>26</v>
      </c>
      <c r="B39" s="42">
        <v>2</v>
      </c>
      <c r="C39" s="3">
        <v>2</v>
      </c>
      <c r="D39" s="36">
        <v>1</v>
      </c>
      <c r="E39" s="44">
        <f t="shared" si="5"/>
        <v>0.5</v>
      </c>
      <c r="F39" s="3" t="s">
        <v>90</v>
      </c>
      <c r="G39" s="56">
        <v>0</v>
      </c>
      <c r="H39" s="15">
        <v>0</v>
      </c>
      <c r="I39" s="16">
        <f t="shared" si="0"/>
        <v>0</v>
      </c>
      <c r="J39" s="60"/>
    </row>
    <row r="40" spans="1:10" ht="123" customHeight="1" thickBot="1">
      <c r="A40" s="6" t="s">
        <v>27</v>
      </c>
      <c r="B40" s="42">
        <v>2</v>
      </c>
      <c r="C40" s="3">
        <v>2</v>
      </c>
      <c r="D40" s="36">
        <v>1</v>
      </c>
      <c r="E40" s="44">
        <f t="shared" si="5"/>
        <v>0.5</v>
      </c>
      <c r="F40" s="3" t="s">
        <v>109</v>
      </c>
      <c r="G40" s="56">
        <v>2</v>
      </c>
      <c r="H40" s="15">
        <v>2</v>
      </c>
      <c r="I40" s="16">
        <f t="shared" si="0"/>
        <v>1</v>
      </c>
      <c r="J40" s="83" t="s">
        <v>124</v>
      </c>
    </row>
    <row r="41" spans="1:10" s="17" customFormat="1" ht="32.25" thickBot="1">
      <c r="A41" s="23" t="s">
        <v>28</v>
      </c>
      <c r="B41" s="24">
        <v>8</v>
      </c>
      <c r="C41" s="24">
        <f>SUM(C42:C45)</f>
        <v>8</v>
      </c>
      <c r="D41" s="24">
        <f>SUM(D42:D45)</f>
        <v>8</v>
      </c>
      <c r="E41" s="25">
        <f>(D41/B41)</f>
        <v>1</v>
      </c>
      <c r="F41" s="24" t="str">
        <f>IF(E41&gt;=0.5,"Đạt","Không đạt")</f>
        <v>Đạt</v>
      </c>
      <c r="G41" s="24">
        <f>SUM(G42:G45)</f>
        <v>7</v>
      </c>
      <c r="H41" s="24">
        <f>SUM(H42:H45)</f>
        <v>7</v>
      </c>
      <c r="I41" s="26">
        <f t="shared" si="0"/>
        <v>0.875</v>
      </c>
      <c r="J41" s="48" t="str">
        <f>IF(I41&gt;=0.5,"Đạt","Không đạt")</f>
        <v>Đạt</v>
      </c>
    </row>
    <row r="42" spans="1:10" ht="157.5" thickBot="1">
      <c r="A42" s="6" t="s">
        <v>29</v>
      </c>
      <c r="B42" s="42">
        <v>2</v>
      </c>
      <c r="C42" s="3">
        <v>2</v>
      </c>
      <c r="D42" s="36">
        <v>2</v>
      </c>
      <c r="E42" s="44">
        <f t="shared" ref="E42:E45" si="6">(D42/B42)</f>
        <v>1</v>
      </c>
      <c r="F42" s="3" t="s">
        <v>110</v>
      </c>
      <c r="G42" s="56">
        <v>2</v>
      </c>
      <c r="H42" s="15">
        <v>2</v>
      </c>
      <c r="I42" s="16">
        <f t="shared" si="0"/>
        <v>1</v>
      </c>
      <c r="J42" s="60" t="s">
        <v>125</v>
      </c>
    </row>
    <row r="43" spans="1:10" ht="84.75" thickBot="1">
      <c r="A43" s="6" t="s">
        <v>30</v>
      </c>
      <c r="B43" s="42">
        <v>2</v>
      </c>
      <c r="C43" s="3">
        <v>2</v>
      </c>
      <c r="D43" s="36">
        <v>2</v>
      </c>
      <c r="E43" s="44">
        <f t="shared" si="6"/>
        <v>1</v>
      </c>
      <c r="F43" s="3" t="s">
        <v>91</v>
      </c>
      <c r="G43" s="56">
        <v>2</v>
      </c>
      <c r="H43" s="15">
        <v>2</v>
      </c>
      <c r="I43" s="16">
        <f t="shared" si="0"/>
        <v>1</v>
      </c>
      <c r="J43" s="84" t="s">
        <v>126</v>
      </c>
    </row>
    <row r="44" spans="1:10" ht="144.75" thickBot="1">
      <c r="A44" s="6" t="s">
        <v>31</v>
      </c>
      <c r="B44" s="42">
        <v>2</v>
      </c>
      <c r="C44" s="3">
        <v>2</v>
      </c>
      <c r="D44" s="36">
        <v>2</v>
      </c>
      <c r="E44" s="44">
        <f t="shared" si="6"/>
        <v>1</v>
      </c>
      <c r="F44" s="84"/>
      <c r="G44" s="56">
        <v>1</v>
      </c>
      <c r="H44" s="15">
        <v>1</v>
      </c>
      <c r="I44" s="16">
        <f t="shared" si="0"/>
        <v>0.5</v>
      </c>
      <c r="J44" s="84" t="s">
        <v>127</v>
      </c>
    </row>
    <row r="45" spans="1:10" ht="97.5" thickBot="1">
      <c r="A45" s="6" t="s">
        <v>32</v>
      </c>
      <c r="B45" s="42">
        <v>2</v>
      </c>
      <c r="C45" s="3">
        <v>2</v>
      </c>
      <c r="D45" s="36">
        <v>2</v>
      </c>
      <c r="E45" s="44">
        <f t="shared" si="6"/>
        <v>1</v>
      </c>
      <c r="F45" s="3"/>
      <c r="G45" s="56">
        <v>2</v>
      </c>
      <c r="H45" s="15">
        <v>2</v>
      </c>
      <c r="I45" s="16">
        <f t="shared" si="0"/>
        <v>1</v>
      </c>
      <c r="J45" s="60" t="s">
        <v>128</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45.5" thickBot="1">
      <c r="A47" s="6" t="s">
        <v>33</v>
      </c>
      <c r="B47" s="42">
        <v>2</v>
      </c>
      <c r="C47" s="3">
        <v>2</v>
      </c>
      <c r="D47" s="36">
        <v>2</v>
      </c>
      <c r="E47" s="44">
        <f t="shared" ref="E47:E48" si="7">(D47/B47)</f>
        <v>1</v>
      </c>
      <c r="F47" s="60" t="s">
        <v>129</v>
      </c>
      <c r="G47" s="56">
        <v>2</v>
      </c>
      <c r="H47" s="15">
        <v>2</v>
      </c>
      <c r="I47" s="16">
        <f t="shared" si="0"/>
        <v>1</v>
      </c>
      <c r="J47" s="60" t="s">
        <v>129</v>
      </c>
    </row>
    <row r="48" spans="1:10" ht="157.5" thickBot="1">
      <c r="A48" s="6" t="s">
        <v>34</v>
      </c>
      <c r="B48" s="42">
        <v>2</v>
      </c>
      <c r="C48" s="3">
        <v>2</v>
      </c>
      <c r="D48" s="36">
        <v>2</v>
      </c>
      <c r="E48" s="44">
        <f t="shared" si="7"/>
        <v>1</v>
      </c>
      <c r="F48" s="3" t="s">
        <v>111</v>
      </c>
      <c r="G48" s="56">
        <v>2</v>
      </c>
      <c r="H48" s="15">
        <v>2</v>
      </c>
      <c r="I48" s="16">
        <f t="shared" ref="I48:I79" si="8">(H48/B48)</f>
        <v>1</v>
      </c>
      <c r="J48" s="60" t="s">
        <v>130</v>
      </c>
    </row>
    <row r="49" spans="1:12"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2" ht="109.5" thickBot="1">
      <c r="A50" s="6" t="s">
        <v>35</v>
      </c>
      <c r="B50" s="42">
        <v>2</v>
      </c>
      <c r="C50" s="3">
        <v>2</v>
      </c>
      <c r="D50" s="36">
        <v>2</v>
      </c>
      <c r="E50" s="44">
        <f t="shared" ref="E50:E51" si="9">(D50/B50)</f>
        <v>1</v>
      </c>
      <c r="F50" s="3" t="s">
        <v>112</v>
      </c>
      <c r="G50" s="56">
        <v>2</v>
      </c>
      <c r="H50" s="15">
        <v>2</v>
      </c>
      <c r="I50" s="16">
        <f t="shared" si="8"/>
        <v>1</v>
      </c>
      <c r="J50" s="60" t="s">
        <v>131</v>
      </c>
    </row>
    <row r="51" spans="1:12" ht="80.25" customHeight="1" thickBot="1">
      <c r="A51" s="4" t="s">
        <v>36</v>
      </c>
      <c r="B51" s="42">
        <v>2</v>
      </c>
      <c r="C51" s="3">
        <v>2</v>
      </c>
      <c r="D51" s="36">
        <v>2</v>
      </c>
      <c r="E51" s="44">
        <f t="shared" si="9"/>
        <v>1</v>
      </c>
      <c r="F51" s="3" t="s">
        <v>92</v>
      </c>
      <c r="G51" s="56">
        <v>2</v>
      </c>
      <c r="H51" s="15">
        <v>2</v>
      </c>
      <c r="I51" s="16">
        <f t="shared" si="8"/>
        <v>1</v>
      </c>
      <c r="J51" s="60" t="s">
        <v>132</v>
      </c>
    </row>
    <row r="52" spans="1:12" s="17" customFormat="1" ht="48" thickBot="1">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2" ht="63.75" thickBot="1">
      <c r="A53" s="6" t="s">
        <v>37</v>
      </c>
      <c r="B53" s="42">
        <v>2</v>
      </c>
      <c r="C53" s="3">
        <v>2</v>
      </c>
      <c r="D53" s="36">
        <v>2</v>
      </c>
      <c r="E53" s="44">
        <f t="shared" ref="E53:E54" si="10">(D53/B53)</f>
        <v>1</v>
      </c>
      <c r="F53" s="3" t="s">
        <v>113</v>
      </c>
      <c r="G53" s="56">
        <v>2</v>
      </c>
      <c r="H53" s="15">
        <v>2</v>
      </c>
      <c r="I53" s="16">
        <f t="shared" si="8"/>
        <v>1</v>
      </c>
      <c r="J53" s="85" t="s">
        <v>133</v>
      </c>
    </row>
    <row r="54" spans="1:12" ht="100.5" customHeight="1" thickBot="1">
      <c r="A54" s="6" t="s">
        <v>38</v>
      </c>
      <c r="B54" s="42">
        <v>2</v>
      </c>
      <c r="C54" s="3">
        <v>2</v>
      </c>
      <c r="D54" s="36">
        <v>1</v>
      </c>
      <c r="E54" s="44">
        <f t="shared" si="10"/>
        <v>0.5</v>
      </c>
      <c r="F54" s="3" t="s">
        <v>93</v>
      </c>
      <c r="G54" s="56">
        <v>2</v>
      </c>
      <c r="H54" s="15">
        <v>2</v>
      </c>
      <c r="I54" s="16">
        <f t="shared" si="8"/>
        <v>1</v>
      </c>
      <c r="J54" s="85" t="s">
        <v>133</v>
      </c>
    </row>
    <row r="55" spans="1:12" s="17" customFormat="1" ht="48" thickBot="1">
      <c r="A55" s="27" t="s">
        <v>68</v>
      </c>
      <c r="B55" s="24">
        <f>SUM(B56:B59)</f>
        <v>8</v>
      </c>
      <c r="C55" s="24">
        <f>SUM(C56:C59)</f>
        <v>8</v>
      </c>
      <c r="D55" s="24">
        <f>SUM(D56:D59)</f>
        <v>8</v>
      </c>
      <c r="E55" s="25">
        <f>(D55/B55)</f>
        <v>1</v>
      </c>
      <c r="F55" s="24" t="str">
        <f>IF(E55&gt;=0.5,"Đạt","Không đạt")</f>
        <v>Đạt</v>
      </c>
      <c r="G55" s="24">
        <f>SUM(G56:G59)</f>
        <v>5</v>
      </c>
      <c r="H55" s="24">
        <f>SUM(H56:H59)</f>
        <v>5</v>
      </c>
      <c r="I55" s="26">
        <f t="shared" si="8"/>
        <v>0.625</v>
      </c>
      <c r="J55" s="48" t="str">
        <f>IF(I55&gt;=0.5,"Đạt","Không đạt")</f>
        <v>Đạt</v>
      </c>
    </row>
    <row r="56" spans="1:12" ht="97.5" thickBot="1">
      <c r="A56" s="6" t="s">
        <v>39</v>
      </c>
      <c r="B56" s="42">
        <v>2</v>
      </c>
      <c r="C56" s="3">
        <v>2</v>
      </c>
      <c r="D56" s="36">
        <v>2</v>
      </c>
      <c r="E56" s="44">
        <f t="shared" ref="E56:E59" si="11">(D56/B56)</f>
        <v>1</v>
      </c>
      <c r="F56" s="3" t="s">
        <v>114</v>
      </c>
      <c r="G56" s="56">
        <v>1</v>
      </c>
      <c r="H56" s="15">
        <v>1</v>
      </c>
      <c r="I56" s="16">
        <f t="shared" si="8"/>
        <v>0.5</v>
      </c>
      <c r="J56" s="60" t="s">
        <v>135</v>
      </c>
      <c r="L56" s="86"/>
    </row>
    <row r="57" spans="1:12" ht="85.5" customHeight="1" thickBot="1">
      <c r="A57" s="6" t="s">
        <v>40</v>
      </c>
      <c r="B57" s="42">
        <v>2</v>
      </c>
      <c r="C57" s="3">
        <v>2</v>
      </c>
      <c r="D57" s="36">
        <v>2</v>
      </c>
      <c r="E57" s="44">
        <f t="shared" si="11"/>
        <v>1</v>
      </c>
      <c r="F57" s="3" t="s">
        <v>94</v>
      </c>
      <c r="G57" s="56">
        <v>1</v>
      </c>
      <c r="H57" s="15">
        <v>1</v>
      </c>
      <c r="I57" s="16">
        <f t="shared" si="8"/>
        <v>0.5</v>
      </c>
      <c r="J57" s="83" t="s">
        <v>134</v>
      </c>
    </row>
    <row r="58" spans="1:12" ht="65.25" customHeight="1" thickBot="1">
      <c r="A58" s="6" t="s">
        <v>41</v>
      </c>
      <c r="B58" s="42">
        <v>2</v>
      </c>
      <c r="C58" s="3">
        <v>2</v>
      </c>
      <c r="D58" s="36">
        <v>2</v>
      </c>
      <c r="E58" s="44">
        <f t="shared" si="11"/>
        <v>1</v>
      </c>
      <c r="F58" s="3" t="s">
        <v>95</v>
      </c>
      <c r="G58" s="56">
        <v>1</v>
      </c>
      <c r="H58" s="15">
        <v>1</v>
      </c>
      <c r="I58" s="16">
        <f t="shared" si="8"/>
        <v>0.5</v>
      </c>
      <c r="J58" s="60" t="s">
        <v>136</v>
      </c>
    </row>
    <row r="59" spans="1:12" ht="69" customHeight="1" thickBot="1">
      <c r="A59" s="6" t="s">
        <v>42</v>
      </c>
      <c r="B59" s="42">
        <v>2</v>
      </c>
      <c r="C59" s="3">
        <v>2</v>
      </c>
      <c r="D59" s="36">
        <v>2</v>
      </c>
      <c r="E59" s="44">
        <f t="shared" si="11"/>
        <v>1</v>
      </c>
      <c r="F59" s="3" t="s">
        <v>114</v>
      </c>
      <c r="G59" s="56">
        <v>2</v>
      </c>
      <c r="H59" s="15">
        <v>2</v>
      </c>
      <c r="I59" s="16">
        <f t="shared" si="8"/>
        <v>1</v>
      </c>
      <c r="J59" s="60" t="s">
        <v>105</v>
      </c>
    </row>
    <row r="60" spans="1:12" s="17" customFormat="1" ht="57.75" customHeight="1" thickBot="1">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2" ht="120.75" thickBot="1">
      <c r="A61" s="6" t="s">
        <v>43</v>
      </c>
      <c r="B61" s="42">
        <v>2</v>
      </c>
      <c r="C61" s="14">
        <v>2</v>
      </c>
      <c r="D61" s="36">
        <v>2</v>
      </c>
      <c r="E61" s="44">
        <f t="shared" ref="E61:E62" si="12">(D61/B61)</f>
        <v>1</v>
      </c>
      <c r="F61" s="3" t="s">
        <v>100</v>
      </c>
      <c r="G61" s="56">
        <v>2</v>
      </c>
      <c r="H61" s="15">
        <v>2</v>
      </c>
      <c r="I61" s="16">
        <f t="shared" si="8"/>
        <v>1</v>
      </c>
      <c r="J61" s="51" t="s">
        <v>104</v>
      </c>
    </row>
    <row r="62" spans="1:12" ht="36.75" thickBot="1">
      <c r="A62" s="6" t="s">
        <v>44</v>
      </c>
      <c r="B62" s="42">
        <v>2</v>
      </c>
      <c r="C62" s="14">
        <v>2</v>
      </c>
      <c r="D62" s="36">
        <v>1</v>
      </c>
      <c r="E62" s="44">
        <f t="shared" si="12"/>
        <v>0.5</v>
      </c>
      <c r="F62" s="3" t="s">
        <v>115</v>
      </c>
      <c r="G62" s="56">
        <v>1</v>
      </c>
      <c r="H62" s="15">
        <v>1</v>
      </c>
      <c r="I62" s="16">
        <f t="shared" si="8"/>
        <v>0.5</v>
      </c>
      <c r="J62" s="51" t="s">
        <v>137</v>
      </c>
    </row>
    <row r="63" spans="1:12" s="17" customFormat="1" ht="32.25" thickBot="1">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2" ht="111.75" customHeight="1" thickBot="1">
      <c r="A64" s="9" t="s">
        <v>45</v>
      </c>
      <c r="B64" s="42">
        <v>2</v>
      </c>
      <c r="C64" s="14">
        <v>2</v>
      </c>
      <c r="D64" s="36">
        <v>2</v>
      </c>
      <c r="E64" s="44">
        <f t="shared" ref="E64:E65" si="13">(D64/B64)</f>
        <v>1</v>
      </c>
      <c r="F64" s="3" t="s">
        <v>99</v>
      </c>
      <c r="G64" s="56">
        <v>1</v>
      </c>
      <c r="H64" s="15">
        <v>1</v>
      </c>
      <c r="I64" s="16">
        <f t="shared" si="8"/>
        <v>0.5</v>
      </c>
      <c r="J64" s="51" t="s">
        <v>138</v>
      </c>
    </row>
    <row r="65" spans="1:10" ht="126" customHeight="1" thickBot="1">
      <c r="A65" s="9" t="s">
        <v>46</v>
      </c>
      <c r="B65" s="42">
        <v>2</v>
      </c>
      <c r="C65" s="14">
        <v>2</v>
      </c>
      <c r="D65" s="36">
        <v>0</v>
      </c>
      <c r="E65" s="44">
        <f t="shared" si="13"/>
        <v>0</v>
      </c>
      <c r="F65" s="3"/>
      <c r="G65" s="56">
        <v>0</v>
      </c>
      <c r="H65" s="15">
        <v>0</v>
      </c>
      <c r="I65" s="16">
        <f t="shared" si="8"/>
        <v>0</v>
      </c>
      <c r="J65" s="51"/>
    </row>
    <row r="66" spans="1:10" s="17" customFormat="1" ht="63.75" thickBot="1">
      <c r="A66" s="29" t="s">
        <v>47</v>
      </c>
      <c r="B66" s="21">
        <f>SUM(B67,B72,B75)</f>
        <v>16</v>
      </c>
      <c r="C66" s="21">
        <f>SUM(C67,C72,C75)</f>
        <v>16</v>
      </c>
      <c r="D66" s="21">
        <f>SUM(D67,D72,D75)</f>
        <v>4</v>
      </c>
      <c r="E66" s="22">
        <f>(D66/B66)</f>
        <v>0.25</v>
      </c>
      <c r="F66" s="40" t="str">
        <f>IF(E66&gt;=0.5,"Đạt","Không đạt")</f>
        <v>Không đạt</v>
      </c>
      <c r="G66" s="21">
        <f>SUM(G67,G72,G75)</f>
        <v>4</v>
      </c>
      <c r="H66" s="21">
        <f>SUM(H67,H72,H75)</f>
        <v>4</v>
      </c>
      <c r="I66" s="22">
        <f t="shared" si="8"/>
        <v>0.25</v>
      </c>
      <c r="J66" s="40" t="str">
        <f>IF(I66&gt;=0.5,"Đạt","Không đạt")</f>
        <v>Không đạt</v>
      </c>
    </row>
    <row r="67" spans="1:10" s="17" customFormat="1" ht="32.25" thickBot="1">
      <c r="A67" s="28" t="s">
        <v>48</v>
      </c>
      <c r="B67" s="24">
        <f>SUM(B68:B71)</f>
        <v>8</v>
      </c>
      <c r="C67" s="24">
        <f>SUM(C68:C71)</f>
        <v>8</v>
      </c>
      <c r="D67" s="24">
        <f>SUM(D68:D71)</f>
        <v>2</v>
      </c>
      <c r="E67" s="25">
        <f>(D67/B67)</f>
        <v>0.25</v>
      </c>
      <c r="F67" s="24" t="str">
        <f>IF(E67&gt;=0.5,"Đạt","Không đạt")</f>
        <v>Không đạt</v>
      </c>
      <c r="G67" s="24">
        <f>SUM(G68:G71)</f>
        <v>2</v>
      </c>
      <c r="H67" s="24">
        <f>SUM(H68:H71)</f>
        <v>2</v>
      </c>
      <c r="I67" s="26">
        <f t="shared" si="8"/>
        <v>0.25</v>
      </c>
      <c r="J67" s="24" t="str">
        <f>IF(I67&gt;=0.5,"Đạt","Không đạt")</f>
        <v>Không đạt</v>
      </c>
    </row>
    <row r="68" spans="1:10" ht="79.5" thickBot="1">
      <c r="A68" s="9" t="s">
        <v>49</v>
      </c>
      <c r="B68" s="42">
        <v>2</v>
      </c>
      <c r="C68" s="14">
        <v>2</v>
      </c>
      <c r="D68" s="36">
        <v>1</v>
      </c>
      <c r="E68" s="44">
        <f t="shared" ref="E68:E71" si="14">(D68/B68)</f>
        <v>0.5</v>
      </c>
      <c r="F68" s="3" t="s">
        <v>96</v>
      </c>
      <c r="G68" s="56">
        <v>1</v>
      </c>
      <c r="H68" s="15">
        <v>1</v>
      </c>
      <c r="I68" s="16">
        <f t="shared" si="8"/>
        <v>0.5</v>
      </c>
      <c r="J68" s="51" t="s">
        <v>139</v>
      </c>
    </row>
    <row r="69" spans="1:10" ht="16.5" thickBot="1">
      <c r="A69" s="9" t="s">
        <v>50</v>
      </c>
      <c r="B69" s="42">
        <v>2</v>
      </c>
      <c r="C69" s="14">
        <v>2</v>
      </c>
      <c r="D69" s="36">
        <v>1</v>
      </c>
      <c r="E69" s="44">
        <f t="shared" si="14"/>
        <v>0.5</v>
      </c>
      <c r="F69" s="51" t="s">
        <v>140</v>
      </c>
      <c r="G69" s="56">
        <v>1</v>
      </c>
      <c r="H69" s="15">
        <v>1</v>
      </c>
      <c r="I69" s="16">
        <f t="shared" si="8"/>
        <v>0.5</v>
      </c>
      <c r="J69" s="51" t="s">
        <v>140</v>
      </c>
    </row>
    <row r="70" spans="1:10" ht="48.75" thickBot="1">
      <c r="A70" s="9" t="s">
        <v>51</v>
      </c>
      <c r="B70" s="42">
        <v>2</v>
      </c>
      <c r="C70" s="14">
        <v>2</v>
      </c>
      <c r="D70" s="36">
        <v>0</v>
      </c>
      <c r="E70" s="44">
        <f t="shared" si="14"/>
        <v>0</v>
      </c>
      <c r="F70" s="3"/>
      <c r="G70" s="56">
        <v>0</v>
      </c>
      <c r="H70" s="15">
        <v>0</v>
      </c>
      <c r="I70" s="16">
        <f t="shared" si="8"/>
        <v>0</v>
      </c>
      <c r="J70" s="51"/>
    </row>
    <row r="71" spans="1:10" ht="72.75" thickBot="1">
      <c r="A71" s="9" t="s">
        <v>52</v>
      </c>
      <c r="B71" s="42">
        <v>2</v>
      </c>
      <c r="C71" s="14">
        <v>2</v>
      </c>
      <c r="D71" s="36">
        <v>0</v>
      </c>
      <c r="E71" s="44">
        <f t="shared" si="14"/>
        <v>0</v>
      </c>
      <c r="F71" s="3"/>
      <c r="G71" s="56">
        <v>0</v>
      </c>
      <c r="H71" s="15">
        <v>0</v>
      </c>
      <c r="I71" s="16">
        <f t="shared" si="8"/>
        <v>0</v>
      </c>
      <c r="J71" s="51"/>
    </row>
    <row r="72" spans="1:10" s="17" customFormat="1" ht="48" thickBot="1">
      <c r="A72" s="28" t="s">
        <v>63</v>
      </c>
      <c r="B72" s="24">
        <f>SUM(B73:B74)</f>
        <v>4</v>
      </c>
      <c r="C72" s="24">
        <f>SUM(C73:C74)</f>
        <v>4</v>
      </c>
      <c r="D72" s="24">
        <f>SUM(D73:D74)</f>
        <v>0</v>
      </c>
      <c r="E72" s="25">
        <f>(D72/B72)</f>
        <v>0</v>
      </c>
      <c r="F72" s="24" t="str">
        <f>IF(E72&gt;=0.5,"Đạt","Không đạt")</f>
        <v>Không đạt</v>
      </c>
      <c r="G72" s="24">
        <f>SUM(G73:G74)</f>
        <v>0</v>
      </c>
      <c r="H72" s="24">
        <f>SUM(H73:H74)</f>
        <v>0</v>
      </c>
      <c r="I72" s="26">
        <f t="shared" si="8"/>
        <v>0</v>
      </c>
      <c r="J72" s="24" t="str">
        <f>IF(I72&gt;=0.5,"Đạt","Không đạt")</f>
        <v>Không đạt</v>
      </c>
    </row>
    <row r="73" spans="1:10" ht="24.75" thickBot="1">
      <c r="A73" s="9" t="s">
        <v>53</v>
      </c>
      <c r="B73" s="42">
        <v>2</v>
      </c>
      <c r="C73" s="14">
        <v>2</v>
      </c>
      <c r="D73" s="36">
        <v>0</v>
      </c>
      <c r="E73" s="44">
        <f t="shared" ref="E73:E74" si="15">(D73/B73)</f>
        <v>0</v>
      </c>
      <c r="F73" s="3"/>
      <c r="G73" s="56">
        <v>0</v>
      </c>
      <c r="H73" s="15">
        <v>0</v>
      </c>
      <c r="I73" s="16">
        <f t="shared" si="8"/>
        <v>0</v>
      </c>
      <c r="J73" s="51"/>
    </row>
    <row r="74" spans="1:10" ht="36.75" thickBot="1">
      <c r="A74" s="9" t="s">
        <v>54</v>
      </c>
      <c r="B74" s="42">
        <v>2</v>
      </c>
      <c r="C74" s="14">
        <v>2</v>
      </c>
      <c r="D74" s="36">
        <v>0</v>
      </c>
      <c r="E74" s="44">
        <f t="shared" si="15"/>
        <v>0</v>
      </c>
      <c r="F74" s="51"/>
      <c r="G74" s="56">
        <v>0</v>
      </c>
      <c r="H74" s="15">
        <v>0</v>
      </c>
      <c r="I74" s="16">
        <f t="shared" si="8"/>
        <v>0</v>
      </c>
      <c r="J74" s="51"/>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36.75" thickBot="1">
      <c r="A76" s="9" t="s">
        <v>55</v>
      </c>
      <c r="B76" s="42">
        <v>2</v>
      </c>
      <c r="C76" s="14">
        <v>2</v>
      </c>
      <c r="D76" s="36">
        <v>2</v>
      </c>
      <c r="E76" s="44">
        <f t="shared" ref="E76:E77" si="16">(D76/B76)</f>
        <v>1</v>
      </c>
      <c r="F76" s="51" t="s">
        <v>103</v>
      </c>
      <c r="G76" s="56">
        <v>2</v>
      </c>
      <c r="H76" s="15">
        <v>2</v>
      </c>
      <c r="I76" s="16">
        <f t="shared" si="8"/>
        <v>1</v>
      </c>
      <c r="J76" s="51" t="s">
        <v>103</v>
      </c>
    </row>
    <row r="77" spans="1:10" ht="36.75" thickBot="1">
      <c r="A77" s="9" t="s">
        <v>56</v>
      </c>
      <c r="B77" s="42">
        <v>2</v>
      </c>
      <c r="C77" s="14">
        <v>2</v>
      </c>
      <c r="D77" s="36">
        <v>0</v>
      </c>
      <c r="E77" s="44">
        <f t="shared" si="16"/>
        <v>0</v>
      </c>
      <c r="F77" s="3"/>
      <c r="G77" s="56">
        <v>0</v>
      </c>
      <c r="H77" s="15">
        <v>0</v>
      </c>
      <c r="I77" s="16">
        <f t="shared" si="8"/>
        <v>0</v>
      </c>
      <c r="J77" s="51"/>
    </row>
    <row r="78" spans="1:10" ht="16.5" thickBot="1">
      <c r="A78" s="10" t="s">
        <v>57</v>
      </c>
      <c r="B78" s="41">
        <f>SUM(B16,B30,B66)</f>
        <v>88</v>
      </c>
      <c r="C78" s="5">
        <f>SUM(C16,C30,C66)</f>
        <v>88</v>
      </c>
      <c r="D78" s="12">
        <f>SUM(D16,D30,D66)</f>
        <v>62</v>
      </c>
      <c r="E78" s="54">
        <f>(D78/B78)</f>
        <v>0.70454545454545459</v>
      </c>
      <c r="F78" s="3"/>
      <c r="G78" s="55">
        <f>SUM(G16,G30,G66)</f>
        <v>51</v>
      </c>
      <c r="H78" s="12">
        <f>SUM(H16,H30,H66)</f>
        <v>51</v>
      </c>
      <c r="I78" s="54">
        <f t="shared" si="8"/>
        <v>0.57954545454545459</v>
      </c>
      <c r="J78" s="3"/>
    </row>
    <row r="79" spans="1:10" ht="16.5" thickBot="1">
      <c r="A79" s="10" t="s">
        <v>58</v>
      </c>
      <c r="B79" s="41">
        <v>100</v>
      </c>
      <c r="C79" s="5">
        <f>(C78*B79)/B78</f>
        <v>100</v>
      </c>
      <c r="D79" s="13">
        <f>(D78*B79)/B78</f>
        <v>70.454545454545453</v>
      </c>
      <c r="E79" s="54">
        <f>(D79/B79)</f>
        <v>0.70454545454545459</v>
      </c>
      <c r="F79" s="3"/>
      <c r="G79" s="57">
        <f>(G78/B78)*100</f>
        <v>57.95454545454546</v>
      </c>
      <c r="H79" s="13">
        <f>(H78*B79)/B78</f>
        <v>57.954545454545453</v>
      </c>
      <c r="I79" s="54">
        <f t="shared" si="8"/>
        <v>0.57954545454545459</v>
      </c>
      <c r="J79" s="3"/>
    </row>
    <row r="80" spans="1:10" ht="36" customHeight="1" thickBot="1">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69" t="s">
        <v>74</v>
      </c>
      <c r="B82" s="70"/>
      <c r="C82" s="70"/>
      <c r="D82" s="70"/>
      <c r="E82" s="70"/>
      <c r="H82" s="71" t="s">
        <v>75</v>
      </c>
      <c r="I82" s="72"/>
      <c r="J82" s="72"/>
    </row>
    <row r="86" spans="1:10" ht="15.6" customHeight="1">
      <c r="A86" s="68" t="s">
        <v>98</v>
      </c>
      <c r="B86" s="68"/>
      <c r="C86" s="68"/>
      <c r="D86" s="68"/>
      <c r="I86" s="66" t="s">
        <v>97</v>
      </c>
      <c r="J86" s="67"/>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2018-05-19T11:26:01Z</dcterms:modified>
</cp:coreProperties>
</file>